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1832"/>
  </bookViews>
  <sheets>
    <sheet name="Лист1" sheetId="9" r:id="rId1"/>
  </sheets>
  <definedNames>
    <definedName name="_xlnm._FilterDatabase" localSheetId="0" hidden="1">Лист1!$D$1:$D$33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9" l="1"/>
  <c r="L10" i="9" l="1"/>
  <c r="M10" i="9" s="1"/>
  <c r="M11" i="9" l="1"/>
  <c r="I12" i="9" l="1"/>
</calcChain>
</file>

<file path=xl/sharedStrings.xml><?xml version="1.0" encoding="utf-8"?>
<sst xmlns="http://schemas.openxmlformats.org/spreadsheetml/2006/main" count="36" uniqueCount="34">
  <si>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</si>
  <si>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</si>
  <si>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</si>
  <si>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</si>
  <si>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В результате проведенного расчета Н(М)ЦК составила:</t>
  </si>
  <si>
    <t>Используемый метод определения НМЦК с обоснованием:</t>
  </si>
  <si>
    <t>Метод сопоставимых рыночных цен (анализ рынка)</t>
  </si>
  <si>
    <t xml:space="preserve">рублей </t>
  </si>
  <si>
    <t>Цена за единицу изм. с НДС (руб.)</t>
  </si>
  <si>
    <t xml:space="preserve">Обоснование начальной (максимальной) цены контракта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</si>
  <si>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Начальная (максимальня) цена контракта,  (руб.)</t>
  </si>
  <si>
    <t xml:space="preserve">           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</si>
  <si>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</si>
  <si>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</si>
  <si>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 xml:space="preserve">           В случае если победитель не является плательщиком НДС (в том числе находится на упрощенной системе налогообложения), расчеты за единицу товара (выполненные работы, оказанные услуги) производятся с учетом коэффициента пересчета, рассчитанного как отношение цены контракта, предложенной победителем, к начальной (максимальной) цене контракта, сформированной заказчиком, без учета суммы НДС. Контракт заключается по цене, предложенной участником закупки, с которым заключается контракт.
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</si>
  <si>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Экономист __________________________/М.С. Максимова/</t>
  </si>
  <si>
    <t>Ценовая информация  (руб.)</t>
  </si>
  <si>
    <r>
      <t xml:space="preserve">Средняя арифметическая цена за единицу без НДС (руб.)    </t>
    </r>
    <r>
      <rPr>
        <b/>
        <i/>
        <sz val="12"/>
        <color indexed="8"/>
        <rFont val="Times New Roman"/>
        <family val="1"/>
        <charset val="204"/>
      </rPr>
      <t xml:space="preserve">&lt;ц&gt; </t>
    </r>
  </si>
  <si>
    <r>
      <t xml:space="preserve">коэффициент вариации цен V (%) </t>
    </r>
    <r>
      <rPr>
        <i/>
        <sz val="12"/>
        <color indexed="8"/>
        <rFont val="Times New Roman"/>
        <family val="1"/>
        <charset val="204"/>
      </rPr>
      <t>(не должен превышать 33%)</t>
    </r>
  </si>
  <si>
    <r>
      <t xml:space="preserve">            Цена включает в себя все расходы на поставку товара, включая расходы по упаковке, доставке, погрузо-разгрузочным работам, поднятие на этаж,</t>
    </r>
    <r>
      <rPr>
        <sz val="12"/>
        <color indexed="8"/>
        <rFont val="Times New Roman"/>
        <family val="1"/>
        <charset val="204"/>
      </rPr>
      <t xml:space="preserve"> 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  </r>
  </si>
  <si>
    <t>Ед. изм</t>
  </si>
  <si>
    <t>Наименование товара</t>
  </si>
  <si>
    <t>Начальник отдела организации закупок_______________________________________ / Н.Н. Сальникова /</t>
  </si>
  <si>
    <t>-</t>
  </si>
  <si>
    <t>Объект закупки: Поставка сжиженного углеводородного газа</t>
  </si>
  <si>
    <t>литр</t>
  </si>
  <si>
    <t>Сжиженный углеводородный газ с содержанием пропана не менее 85% (ОКПД2 06.20.10.131- Газ горючий природный сжиженный)</t>
  </si>
  <si>
    <t>Х</t>
  </si>
  <si>
    <t>Договор №33299 от 13.12.2023г.  (1401223E00412) по средствам электронного магазина</t>
  </si>
  <si>
    <t>Реестр товаров для обеспечения нужд СПб (на 1 кв. 2024 года)</t>
  </si>
  <si>
    <t xml:space="preserve">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 Определение начальной (максимальной) цены контракта сформировано в соответствии с приказом Министерства экономического развития Российской Федерации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исполнителем)»)
         В связи с острой потребностью в приобретении данного вида товара, Заказчик использовал в качестве ценовой информации заключеныый в декабре 2023 года договор и единственное ценовое предложение. Расчет произведен по единственному ценовому предложению.</t>
  </si>
  <si>
    <t xml:space="preserve">Договор №24024 от 12.02.2024 (1401224Е00033)  по средствам электронного магазина </t>
  </si>
  <si>
    <t>Ценовое предложение №1 от  26.03.2024 №91 (вх.№660 от 27.03.2024)</t>
  </si>
  <si>
    <t>Дата подготовки обоснования НМЦК 27.03.2024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</si>
</sst>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7">
    <xf numFmtId="0" fontId="0" fillId="0" borderId="0" xfId="0"/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2" fontId="6" fillId="0" borderId="0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Border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left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0" applyNumberFormat="1" applyFont="1" applyFill="1" applyBorder="1" applyAlignment="1" applyProtection="1">
      <alignment horizontal="center" vertical="center" justifyLastLine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2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2" fontId="6" fillId="0" borderId="6" xfId="0" applyNumberFormat="1" applyFont="1" applyFill="1" applyBorder="1" applyAlignment="1" applyProtection="1">
      <alignment horizontal="right" vertical="center" wrapText="1"/>
      <protection locked="0"/>
    </xf>
    <xf numFmtId="2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36979</xdr:colOff>
      <xdr:row>7</xdr:row>
      <xdr:rowOff>598715</xdr:rowOff>
    </xdr:from>
    <xdr:to>
      <xdr:col>10</xdr:col>
      <xdr:colOff>1605642</xdr:colOff>
      <xdr:row>7</xdr:row>
      <xdr:rowOff>1143000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0658" y="2612572"/>
          <a:ext cx="1568663" cy="544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189380</xdr:colOff>
      <xdr:row>7</xdr:row>
      <xdr:rowOff>610160</xdr:rowOff>
    </xdr:from>
    <xdr:to>
      <xdr:col>9</xdr:col>
      <xdr:colOff>1189505</xdr:colOff>
      <xdr:row>7</xdr:row>
      <xdr:rowOff>1048310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3992" y="2546536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70" zoomScaleNormal="70" workbookViewId="0">
      <selection activeCell="F21" sqref="F21"/>
    </sheetView>
  </sheetViews>
  <sheetFormatPr defaultColWidth="9.109375" defaultRowHeight="15.6" x14ac:dyDescent="0.3"/>
  <cols>
    <col min="1" max="1" width="6.44140625" style="1" customWidth="1"/>
    <col min="2" max="2" width="51.6640625" style="2" customWidth="1"/>
    <col min="3" max="3" width="11.6640625" style="2" customWidth="1"/>
    <col min="4" max="4" width="8.6640625" style="1" customWidth="1"/>
    <col min="5" max="5" width="13.88671875" style="1" customWidth="1"/>
    <col min="6" max="6" width="24.33203125" style="1" customWidth="1"/>
    <col min="7" max="7" width="18.33203125" style="1" customWidth="1"/>
    <col min="8" max="8" width="17.33203125" style="1" customWidth="1"/>
    <col min="9" max="9" width="23.5546875" style="6" customWidth="1"/>
    <col min="10" max="10" width="22.33203125" style="1" customWidth="1"/>
    <col min="11" max="11" width="27.6640625" style="1" customWidth="1"/>
    <col min="12" max="12" width="13.6640625" style="1" customWidth="1"/>
    <col min="13" max="13" width="16.88671875" style="7" customWidth="1"/>
    <col min="14" max="16384" width="9.109375" style="1"/>
  </cols>
  <sheetData>
    <row r="1" spans="1:13" ht="21" customHeight="1" x14ac:dyDescent="0.3">
      <c r="A1" s="10"/>
      <c r="B1" s="8"/>
      <c r="C1" s="9"/>
      <c r="D1" s="10"/>
      <c r="E1" s="10"/>
      <c r="F1" s="10"/>
      <c r="G1" s="10"/>
      <c r="H1" s="10"/>
      <c r="I1" s="11"/>
      <c r="J1" s="10"/>
      <c r="K1" s="10"/>
      <c r="L1" s="39"/>
      <c r="M1" s="39"/>
    </row>
    <row r="2" spans="1:13" ht="26.4" customHeight="1" x14ac:dyDescent="0.3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9.95" customHeight="1" x14ac:dyDescent="0.3">
      <c r="A3" s="40" t="s">
        <v>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3">
      <c r="A4" s="12"/>
      <c r="B4" s="13"/>
      <c r="C4" s="13"/>
      <c r="D4" s="12"/>
      <c r="E4" s="31"/>
      <c r="F4" s="12"/>
      <c r="G4" s="12"/>
      <c r="H4" s="29"/>
      <c r="I4" s="14"/>
      <c r="J4" s="12"/>
      <c r="K4" s="12"/>
      <c r="L4" s="12"/>
      <c r="M4" s="12"/>
    </row>
    <row r="5" spans="1:13" ht="28.2" customHeight="1" x14ac:dyDescent="0.3">
      <c r="A5" s="41" t="s">
        <v>5</v>
      </c>
      <c r="B5" s="42"/>
      <c r="C5" s="43"/>
      <c r="D5" s="41" t="s">
        <v>6</v>
      </c>
      <c r="E5" s="42"/>
      <c r="F5" s="42"/>
      <c r="G5" s="42"/>
      <c r="H5" s="42"/>
      <c r="I5" s="42"/>
      <c r="J5" s="42"/>
      <c r="K5" s="42"/>
      <c r="L5" s="42"/>
      <c r="M5" s="43"/>
    </row>
    <row r="6" spans="1:13" ht="14.4" customHeight="1" x14ac:dyDescent="0.3">
      <c r="A6" s="41" t="s">
        <v>13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</row>
    <row r="7" spans="1:13" ht="33.6" customHeight="1" x14ac:dyDescent="0.3">
      <c r="A7" s="45" t="s">
        <v>0</v>
      </c>
      <c r="B7" s="45" t="s">
        <v>21</v>
      </c>
      <c r="C7" s="45" t="s">
        <v>20</v>
      </c>
      <c r="D7" s="45" t="s">
        <v>20</v>
      </c>
      <c r="E7" s="54" t="s">
        <v>16</v>
      </c>
      <c r="F7" s="55"/>
      <c r="G7" s="55"/>
      <c r="H7" s="56"/>
      <c r="I7" s="47" t="s">
        <v>1</v>
      </c>
      <c r="J7" s="48"/>
      <c r="K7" s="49"/>
      <c r="L7" s="45" t="s">
        <v>8</v>
      </c>
      <c r="M7" s="50" t="s">
        <v>10</v>
      </c>
    </row>
    <row r="8" spans="1:13" ht="116.4" customHeight="1" x14ac:dyDescent="0.3">
      <c r="A8" s="46"/>
      <c r="B8" s="46"/>
      <c r="C8" s="46"/>
      <c r="D8" s="46"/>
      <c r="E8" s="32" t="s">
        <v>29</v>
      </c>
      <c r="F8" s="15" t="s">
        <v>28</v>
      </c>
      <c r="G8" s="15" t="s">
        <v>31</v>
      </c>
      <c r="H8" s="15" t="s">
        <v>32</v>
      </c>
      <c r="I8" s="16" t="s">
        <v>17</v>
      </c>
      <c r="J8" s="17" t="s">
        <v>2</v>
      </c>
      <c r="K8" s="17" t="s">
        <v>18</v>
      </c>
      <c r="L8" s="46"/>
      <c r="M8" s="51"/>
    </row>
    <row r="9" spans="1:13" ht="15" customHeight="1" x14ac:dyDescent="0.3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ht="88.95" customHeight="1" x14ac:dyDescent="0.3">
      <c r="A10" s="19">
        <v>1</v>
      </c>
      <c r="B10" s="20" t="s">
        <v>26</v>
      </c>
      <c r="C10" s="33" t="s">
        <v>25</v>
      </c>
      <c r="D10" s="21">
        <v>1500</v>
      </c>
      <c r="E10" s="22" t="s">
        <v>27</v>
      </c>
      <c r="F10" s="22">
        <v>31.5</v>
      </c>
      <c r="G10" s="22">
        <v>31</v>
      </c>
      <c r="H10" s="22">
        <v>31</v>
      </c>
      <c r="I10" s="23">
        <f>ROUND(AVERAGE(E10:H10),2)</f>
        <v>31.17</v>
      </c>
      <c r="J10" s="24" t="s">
        <v>23</v>
      </c>
      <c r="K10" s="25" t="s">
        <v>23</v>
      </c>
      <c r="L10" s="26">
        <f>MIN(E10:H10)</f>
        <v>31</v>
      </c>
      <c r="M10" s="27">
        <f>L10*D10</f>
        <v>46500</v>
      </c>
    </row>
    <row r="11" spans="1:13" x14ac:dyDescent="0.3">
      <c r="A11" s="52" t="s">
        <v>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28">
        <f>SUM(M10:M10)</f>
        <v>46500</v>
      </c>
    </row>
    <row r="12" spans="1:13" ht="37.950000000000003" customHeight="1" x14ac:dyDescent="0.3">
      <c r="A12" s="36" t="s">
        <v>4</v>
      </c>
      <c r="B12" s="36"/>
      <c r="C12" s="36"/>
      <c r="D12" s="36"/>
      <c r="E12" s="36"/>
      <c r="F12" s="36"/>
      <c r="G12" s="36"/>
      <c r="H12" s="36"/>
      <c r="I12" s="3">
        <f>M11</f>
        <v>46500</v>
      </c>
      <c r="J12" s="4" t="s">
        <v>7</v>
      </c>
      <c r="K12" s="4"/>
      <c r="L12" s="4"/>
      <c r="M12" s="5"/>
    </row>
    <row r="13" spans="1:13" ht="31.2" customHeight="1" x14ac:dyDescent="0.3">
      <c r="A13" s="34" t="s">
        <v>11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ht="36" customHeight="1" x14ac:dyDescent="0.3">
      <c r="A14" s="34" t="s">
        <v>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ht="113.25" customHeight="1" x14ac:dyDescent="0.3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ht="36.6" customHeight="1" x14ac:dyDescent="0.3">
      <c r="A16" s="38" t="s">
        <v>12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4" ht="62.4" customHeight="1" x14ac:dyDescent="0.3">
      <c r="A17" s="38" t="s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4" ht="24" customHeight="1" x14ac:dyDescent="0.3">
      <c r="A18" s="37" t="s">
        <v>33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14" ht="43.8" customHeight="1" x14ac:dyDescent="0.3">
      <c r="A19" s="2"/>
      <c r="B19" s="30" t="s">
        <v>22</v>
      </c>
      <c r="C19" s="30"/>
    </row>
    <row r="20" spans="1:14" ht="46.2" customHeight="1" x14ac:dyDescent="0.3">
      <c r="B20" s="2" t="s">
        <v>15</v>
      </c>
      <c r="M20" s="1"/>
      <c r="N20" s="7"/>
    </row>
    <row r="21" spans="1:14" ht="28.2" customHeight="1" x14ac:dyDescent="0.3"/>
  </sheetData>
  <sheetProtection deleteColumns="0"/>
  <mergeCells count="22">
    <mergeCell ref="C7:C8"/>
    <mergeCell ref="I7:K7"/>
    <mergeCell ref="M7:M8"/>
    <mergeCell ref="A11:L11"/>
    <mergeCell ref="L7:L8"/>
    <mergeCell ref="A7:A8"/>
    <mergeCell ref="B7:B8"/>
    <mergeCell ref="D7:D8"/>
    <mergeCell ref="E7:H7"/>
    <mergeCell ref="L1:M1"/>
    <mergeCell ref="A3:M3"/>
    <mergeCell ref="D5:M5"/>
    <mergeCell ref="A6:M6"/>
    <mergeCell ref="A2:M2"/>
    <mergeCell ref="A5:C5"/>
    <mergeCell ref="A13:M13"/>
    <mergeCell ref="A15:M15"/>
    <mergeCell ref="A12:H12"/>
    <mergeCell ref="A14:M14"/>
    <mergeCell ref="A18:N18"/>
    <mergeCell ref="A16:M16"/>
    <mergeCell ref="A17:M17"/>
  </mergeCells>
  <pageMargins left="0.39370078740157483" right="0.39370078740157483" top="0.82677165354330717" bottom="0.39370078740157483" header="3.937007874015748E-2" footer="3.937007874015748E-2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2024-03-27T06:57:56Z</dcterms:modified>
</cp:coreProperties>
</file>